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queryTables/queryTable1.xml" ContentType="application/vnd.openxmlformats-officedocument.spreadsheetml.query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queryTables/queryTable2.xml" ContentType="application/vnd.openxmlformats-officedocument.spreadsheetml.queryTable+xml"/>
  <Override PartName="/xl/tables/table10.xml" ContentType="application/vnd.openxmlformats-officedocument.spreadsheetml.table+xml"/>
  <Override PartName="/xl/tables/table11.xml" ContentType="application/vnd.openxmlformats-officedocument.spreadsheetml.table+xml"/>
  <Override PartName="/xl/queryTables/queryTable3.xml" ContentType="application/vnd.openxmlformats-officedocument.spreadsheetml.queryTable+xml"/>
  <Override PartName="/xl/tables/table12.xml" ContentType="application/vnd.openxmlformats-officedocument.spreadsheetml.table+xml"/>
  <Override PartName="/xl/queryTables/queryTable4.xml" ContentType="application/vnd.openxmlformats-officedocument.spreadsheetml.query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/>
  <mc:AlternateContent xmlns:mc="http://schemas.openxmlformats.org/markup-compatibility/2006">
    <mc:Choice Requires="x15">
      <x15ac:absPath xmlns:x15ac="http://schemas.microsoft.com/office/spreadsheetml/2010/11/ac" url="C:\Power Query\Koniec\Rozdział 7\"/>
    </mc:Choice>
  </mc:AlternateContent>
  <xr:revisionPtr revIDLastSave="0" documentId="13_ncr:1_{D9120527-4CC5-42B5-8CB5-04525E2E68FC}" xr6:coauthVersionLast="47" xr6:coauthVersionMax="47" xr10:uidLastSave="{00000000-0000-0000-0000-000000000000}"/>
  <bookViews>
    <workbookView xWindow="-120" yWindow="-120" windowWidth="29040" windowHeight="15720" tabRatio="837" activeTab="4" xr2:uid="{00000000-000D-0000-FFFF-FFFF00000000}"/>
  </bookViews>
  <sheets>
    <sheet name="TP" sheetId="29" r:id="rId1"/>
    <sheet name="Tabele" sheetId="30" r:id="rId2"/>
    <sheet name="1Kolumna" sheetId="31" r:id="rId3"/>
    <sheet name="2Kolumny" sheetId="27" r:id="rId4"/>
    <sheet name="Local" sheetId="26" r:id="rId5"/>
  </sheets>
  <definedNames>
    <definedName name="ExternalData_1" localSheetId="2" hidden="1">'1Kolumna'!#REF!</definedName>
    <definedName name="ExternalData_1" localSheetId="3" hidden="1">'2Kolumny'!#REF!</definedName>
    <definedName name="ExternalData_1" localSheetId="4" hidden="1">Local!#REF!</definedName>
    <definedName name="ExternalData_2" localSheetId="2" hidden="1">'1Kolumna'!$F$1:$I$4</definedName>
    <definedName name="ExternalData_2" localSheetId="4" hidden="1">Local!$E$1:$H$7</definedName>
    <definedName name="ExternalData_3" localSheetId="3" hidden="1">'2Kolumny'!$F$1:$K$9</definedName>
    <definedName name="ExternalData_3" localSheetId="4" hidden="1">Local!$E$11:$G$15</definedName>
  </definedNames>
  <calcPr calcId="191029"/>
  <pivotCaches>
    <pivotCache cacheId="0" r:id="rId6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EC05E9E3-59C5-47B5-83EF-4E047EE62708}" keepAlive="1" name="Zapytanie — Najdłuższe okresy" description="Połączenie z zapytaniem „Najdłuższe okresy” w skoroszycie." type="5" refreshedVersion="8" background="1" saveData="1">
    <dbPr connection="Provider=Microsoft.Mashup.OleDb.1;Data Source=$Workbook$;Location=&quot;Najdłuższe okresy&quot;;Extended Properties=&quot;&quot;" command="SELECT * FROM [Najdłuższe okresy]"/>
  </connection>
  <connection id="2" xr16:uid="{3CFFD549-CB46-420B-8CA7-6FC43D71148C}" keepAlive="1" name="Zapytanie — Okresy" description="Połączenie z zapytaniem „Okresy” w skoroszycie." type="5" refreshedVersion="8" background="1" saveData="1">
    <dbPr connection="Provider=Microsoft.Mashup.OleDb.1;Data Source=$Workbook$;Location=Okresy;Extended Properties=&quot;&quot;" command="SELECT * FROM [Okresy]"/>
  </connection>
  <connection id="3" xr16:uid="{123A4BD2-5FE8-4F84-9D54-53C06379522B}" keepAlive="1" name="Zapytanie — Podsumowanie1" description="Połączenie z zapytaniem „Podsumowanie1” w skoroszycie." type="5" refreshedVersion="8" background="1" saveData="1">
    <dbPr connection="Provider=Microsoft.Mashup.OleDb.1;Data Source=$Workbook$;Location=Podsumowanie1;Extended Properties=&quot;&quot;" command="SELECT * FROM [Podsumowanie1]"/>
  </connection>
  <connection id="4" xr16:uid="{48E26424-B0FA-4C34-B083-F5BB27B5CB74}" keepAlive="1" name="Zapytanie — PodsumowaniePrzychodu" description="Połączenie z zapytaniem „PodsumowaniePrzychodu” w skoroszycie." type="5" refreshedVersion="8" background="1" saveData="1">
    <dbPr connection="Provider=Microsoft.Mashup.OleDb.1;Data Source=$Workbook$;Location=PodsumowaniePrzychodu;Extended Properties=&quot;&quot;" command="SELECT * FROM [PodsumowaniePrzychodu]"/>
  </connection>
</connections>
</file>

<file path=xl/sharedStrings.xml><?xml version="1.0" encoding="utf-8"?>
<sst xmlns="http://schemas.openxmlformats.org/spreadsheetml/2006/main" count="293" uniqueCount="48">
  <si>
    <t>Data</t>
  </si>
  <si>
    <t>Produkt</t>
  </si>
  <si>
    <t>Kategoria</t>
  </si>
  <si>
    <t>Ilość</t>
  </si>
  <si>
    <t>Owoce</t>
  </si>
  <si>
    <t>Słodycze</t>
  </si>
  <si>
    <t>Warzywa</t>
  </si>
  <si>
    <t>Truskawki</t>
  </si>
  <si>
    <t>Marchew</t>
  </si>
  <si>
    <t>Pomarańcze</t>
  </si>
  <si>
    <t>Id sprzedaży</t>
  </si>
  <si>
    <t>Przychód</t>
  </si>
  <si>
    <t>Pomidory</t>
  </si>
  <si>
    <t>Jabłka</t>
  </si>
  <si>
    <t>Gruszki</t>
  </si>
  <si>
    <t>Stan</t>
  </si>
  <si>
    <t>Dostępny</t>
  </si>
  <si>
    <t>Wyprzedany</t>
  </si>
  <si>
    <t>Chrupki Kataklizmu</t>
  </si>
  <si>
    <t>Sosik Apokalipsy</t>
  </si>
  <si>
    <t>Czekolada</t>
  </si>
  <si>
    <t>Żelki</t>
  </si>
  <si>
    <t>Ogórki</t>
  </si>
  <si>
    <t>Lizaki</t>
  </si>
  <si>
    <t>Sałata</t>
  </si>
  <si>
    <t>Suma końcowa</t>
  </si>
  <si>
    <t>Suma z Ilość</t>
  </si>
  <si>
    <t>Owoce Suma</t>
  </si>
  <si>
    <t>Słodycze Suma</t>
  </si>
  <si>
    <t>Warzywa Suma</t>
  </si>
  <si>
    <t>Średnia z Ilość</t>
  </si>
  <si>
    <t>Liczba dni</t>
  </si>
  <si>
    <t>Okres</t>
  </si>
  <si>
    <t>Od 2026-02-06 do 2026-02-08</t>
  </si>
  <si>
    <t>Od 2026-02-01 do 2026-02-01</t>
  </si>
  <si>
    <t>Od 2026-02-02 do 2026-02-05</t>
  </si>
  <si>
    <t>Od 2026-02-01 do 2026-02-03</t>
  </si>
  <si>
    <t>Od 2026-02-04 do 2026-02-05</t>
  </si>
  <si>
    <t>Liczba transakcji</t>
  </si>
  <si>
    <t>Najczęściej sprzedawany</t>
  </si>
  <si>
    <t>Jabłka, Gruszki</t>
  </si>
  <si>
    <t>Pomidory, Ogórki, Marchew</t>
  </si>
  <si>
    <t>Średni przychód</t>
  </si>
  <si>
    <t>Suma z produktu</t>
  </si>
  <si>
    <t>% produktu</t>
  </si>
  <si>
    <t>Przychód kategorii</t>
  </si>
  <si>
    <t>% Przychód</t>
  </si>
  <si>
    <t>Maksymalna liczba dni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</si>
</sst>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-mm\-dd;@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64" fontId="0" fillId="0" borderId="0" xfId="0" applyNumberFormat="1"/>
    <xf numFmtId="10" fontId="0" fillId="0" borderId="0" xfId="0" applyNumberFormat="1"/>
    <xf numFmtId="0" fontId="0" fillId="0" borderId="0" xfId="0" pivotButton="1"/>
  </cellXfs>
  <cellStyles count="1">
    <cellStyle name="Normalny" xfId="0" builtinId="0"/>
  </cellStyles>
  <dxfs count="12"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164" formatCode="yyyy\-mm\-dd;@"/>
    </dxf>
    <dxf>
      <numFmt numFmtId="14" formatCode="0.00%"/>
    </dxf>
    <dxf>
      <numFmt numFmtId="14" formatCode="0.00%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onnections" Target="connection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pivotCacheDefinition" Target="pivotCache/pivotCacheDefinition1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PC" refreshedDate="45984.717791782408" createdVersion="8" refreshedVersion="8" minRefreshableVersion="3" recordCount="15" xr:uid="{CE6A4DD1-BC8F-405B-B414-F944A873F97F}">
  <cacheSource type="worksheet">
    <worksheetSource name="DoTabeliPrzestawnej"/>
  </cacheSource>
  <cacheFields count="4">
    <cacheField name="Id sprzedaży" numFmtId="0">
      <sharedItems containsSemiMixedTypes="0" containsString="0" containsNumber="1" containsInteger="1" minValue="1002" maxValue="1047"/>
    </cacheField>
    <cacheField name="Produkt" numFmtId="0">
      <sharedItems count="15">
        <s v="Jabłka"/>
        <s v="Czekolada"/>
        <s v="Ogórki"/>
        <s v="Żelki"/>
        <s v="Truskawki"/>
        <s v="Gruszki"/>
        <s v="Sałata"/>
        <s v="Lizaki"/>
        <s v="Marchew" u="1"/>
        <s v="Pomidory" u="1"/>
        <s v="Papryka" u="1"/>
        <s v="Banany" u="1"/>
        <s v="Pomarańcze" u="1"/>
        <s v="Cukierki" u="1"/>
        <s v="Batoniki" u="1"/>
      </sharedItems>
    </cacheField>
    <cacheField name="Kategoria" numFmtId="0">
      <sharedItems count="3">
        <s v="Owoce"/>
        <s v="Słodycze"/>
        <s v="Warzywa"/>
      </sharedItems>
    </cacheField>
    <cacheField name="Ilość" numFmtId="0">
      <sharedItems containsSemiMixedTypes="0" containsString="0" containsNumber="1" containsInteger="1" minValue="8" maxValue="4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5">
  <r>
    <n v="1002"/>
    <x v="0"/>
    <x v="0"/>
    <n v="15"/>
  </r>
  <r>
    <n v="1003"/>
    <x v="1"/>
    <x v="1"/>
    <n v="20"/>
  </r>
  <r>
    <n v="1005"/>
    <x v="2"/>
    <x v="2"/>
    <n v="10"/>
  </r>
  <r>
    <n v="1007"/>
    <x v="0"/>
    <x v="0"/>
    <n v="20"/>
  </r>
  <r>
    <n v="1011"/>
    <x v="3"/>
    <x v="1"/>
    <n v="18"/>
  </r>
  <r>
    <n v="1013"/>
    <x v="2"/>
    <x v="2"/>
    <n v="12"/>
  </r>
  <r>
    <n v="1017"/>
    <x v="4"/>
    <x v="0"/>
    <n v="8"/>
  </r>
  <r>
    <n v="1019"/>
    <x v="1"/>
    <x v="1"/>
    <n v="30"/>
  </r>
  <r>
    <n v="1023"/>
    <x v="2"/>
    <x v="2"/>
    <n v="22"/>
  </r>
  <r>
    <n v="1029"/>
    <x v="5"/>
    <x v="0"/>
    <n v="16"/>
  </r>
  <r>
    <n v="1031"/>
    <x v="3"/>
    <x v="1"/>
    <n v="40"/>
  </r>
  <r>
    <n v="1037"/>
    <x v="6"/>
    <x v="2"/>
    <n v="14"/>
  </r>
  <r>
    <n v="1041"/>
    <x v="5"/>
    <x v="0"/>
    <n v="11"/>
  </r>
  <r>
    <n v="1043"/>
    <x v="7"/>
    <x v="1"/>
    <n v="35"/>
  </r>
  <r>
    <n v="1047"/>
    <x v="6"/>
    <x v="2"/>
    <n v="9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7282CB3-AC2B-40F1-985B-C8B65A6FFE31}" name="Tabela przestawna1" cacheId="0" applyNumberFormats="0" applyBorderFormats="0" applyFontFormats="0" applyPatternFormats="0" applyAlignmentFormats="0" applyWidthHeightFormats="1" dataCaption="Wartości" updatedVersion="8" minRefreshableVersion="3" useAutoFormatting="1" itemPrintTitles="1" createdVersion="8" indent="0" compact="0" compactData="0" multipleFieldFilters="0">
  <location ref="F1:G5" firstHeaderRow="1" firstDataRow="1" firstDataCol="1"/>
  <pivotFields count="4">
    <pivotField compact="0" outline="0" showAll="0"/>
    <pivotField compact="0" outline="0" showAll="0">
      <items count="16">
        <item m="1" x="11"/>
        <item m="1" x="14"/>
        <item m="1" x="13"/>
        <item x="1"/>
        <item x="5"/>
        <item x="0"/>
        <item x="7"/>
        <item m="1" x="8"/>
        <item x="2"/>
        <item m="1" x="10"/>
        <item m="1" x="12"/>
        <item m="1" x="9"/>
        <item x="6"/>
        <item x="4"/>
        <item x="3"/>
        <item t="default"/>
      </items>
    </pivotField>
    <pivotField axis="axisRow" compact="0" outline="0" showAll="0">
      <items count="4">
        <item x="0"/>
        <item x="1"/>
        <item x="2"/>
        <item t="default"/>
      </items>
    </pivotField>
    <pivotField dataField="1" compact="0" outline="0" showAll="0"/>
  </pivotFields>
  <rowFields count="1">
    <field x="2"/>
  </rowFields>
  <rowItems count="4">
    <i>
      <x/>
    </i>
    <i>
      <x v="1"/>
    </i>
    <i>
      <x v="2"/>
    </i>
    <i t="grand">
      <x/>
    </i>
  </rowItems>
  <colItems count="1">
    <i/>
  </colItems>
  <dataFields count="1">
    <dataField name="Suma z Ilość" fld="3" baseField="0" baseItem="0"/>
  </dataFields>
  <pivotTableStyleInfo name="PivotStyleMedium3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A668C9BB-19AE-4F05-ABC8-126D50CBD8DD}" name="Tabela przestawna2" cacheId="0" applyNumberFormats="0" applyBorderFormats="0" applyFontFormats="0" applyPatternFormats="0" applyAlignmentFormats="0" applyWidthHeightFormats="1" dataCaption="Wartości" updatedVersion="8" minRefreshableVersion="3" useAutoFormatting="1" itemPrintTitles="1" createdVersion="8" indent="0" compact="0" compactData="0" multipleFieldFilters="0">
  <location ref="I1:L13" firstHeaderRow="0" firstDataRow="1" firstDataCol="2"/>
  <pivotFields count="4">
    <pivotField compact="0" outline="0" showAll="0"/>
    <pivotField axis="axisRow" compact="0" outline="0" showAll="0">
      <items count="16">
        <item m="1" x="11"/>
        <item m="1" x="14"/>
        <item m="1" x="13"/>
        <item x="1"/>
        <item x="5"/>
        <item x="0"/>
        <item x="7"/>
        <item m="1" x="8"/>
        <item x="2"/>
        <item m="1" x="10"/>
        <item m="1" x="12"/>
        <item m="1" x="9"/>
        <item x="6"/>
        <item x="4"/>
        <item x="3"/>
        <item t="default"/>
      </items>
    </pivotField>
    <pivotField axis="axisRow" compact="0" outline="0" showAll="0">
      <items count="4">
        <item x="0"/>
        <item x="1"/>
        <item x="2"/>
        <item t="default"/>
      </items>
    </pivotField>
    <pivotField dataField="1" compact="0" outline="0" showAll="0"/>
  </pivotFields>
  <rowFields count="2">
    <field x="2"/>
    <field x="1"/>
  </rowFields>
  <rowItems count="12">
    <i>
      <x/>
      <x v="4"/>
    </i>
    <i r="1">
      <x v="5"/>
    </i>
    <i r="1">
      <x v="13"/>
    </i>
    <i t="default">
      <x/>
    </i>
    <i>
      <x v="1"/>
      <x v="3"/>
    </i>
    <i r="1">
      <x v="6"/>
    </i>
    <i r="1">
      <x v="14"/>
    </i>
    <i t="default">
      <x v="1"/>
    </i>
    <i>
      <x v="2"/>
      <x v="8"/>
    </i>
    <i r="1">
      <x v="12"/>
    </i>
    <i t="default">
      <x v="2"/>
    </i>
    <i t="grand">
      <x/>
    </i>
  </rowItems>
  <colFields count="1">
    <field x="-2"/>
  </colFields>
  <colItems count="2">
    <i>
      <x/>
    </i>
    <i i="1">
      <x v="1"/>
    </i>
  </colItems>
  <dataFields count="2">
    <dataField name="Średnia z Ilość" fld="3" subtotal="average" baseField="0" baseItem="0"/>
    <dataField name="Suma z Ilość" fld="3" baseField="0" baseItem="0"/>
  </dataFields>
  <pivotTableStyleInfo name="PivotStyleMedium7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2" connectionId="3" xr16:uid="{BE803F50-6B3A-43F6-9183-9B7A34580553}" autoFormatId="16" applyNumberFormats="0" applyBorderFormats="0" applyFontFormats="0" applyPatternFormats="0" applyAlignmentFormats="0" applyWidthHeightFormats="0">
  <queryTableRefresh nextId="5">
    <queryTableFields count="4">
      <queryTableField id="1" name="Kategoria" tableColumnId="1"/>
      <queryTableField id="2" name="Liczba transakcji" tableColumnId="2"/>
      <queryTableField id="3" name="Średni przychód" tableColumnId="3"/>
      <queryTableField id="4" name="Najczęściej sprzedawany" tableColumnId="4"/>
    </queryTableFields>
  </queryTableRefresh>
</queryTable>
</file>

<file path=xl/queryTables/queryTable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3" connectionId="4" xr16:uid="{9D738021-4277-4A36-BD79-FCE9094C9BF8}" autoFormatId="16" applyNumberFormats="0" applyBorderFormats="0" applyFontFormats="0" applyPatternFormats="0" applyAlignmentFormats="0" applyWidthHeightFormats="0">
  <queryTableRefresh nextId="7">
    <queryTableFields count="6">
      <queryTableField id="1" name="Kategoria" tableColumnId="1"/>
      <queryTableField id="2" name="Produkt" tableColumnId="2"/>
      <queryTableField id="3" name="Suma z produktu" tableColumnId="3"/>
      <queryTableField id="4" name="% produktu" tableColumnId="4"/>
      <queryTableField id="5" name="Przychód kategorii" tableColumnId="5"/>
      <queryTableField id="6" name="% Przychód" tableColumnId="6"/>
    </queryTableFields>
  </queryTableRefresh>
</queryTable>
</file>

<file path=xl/queryTables/queryTable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2" connectionId="2" xr16:uid="{C70D6852-34AE-48DD-8A57-826F4747F915}" autoFormatId="16" applyNumberFormats="0" applyBorderFormats="0" applyFontFormats="0" applyPatternFormats="0" applyAlignmentFormats="0" applyWidthHeightFormats="0">
  <queryTableRefresh nextId="5">
    <queryTableFields count="4">
      <queryTableField id="1" name="Produkt" tableColumnId="1"/>
      <queryTableField id="2" name="Stan" tableColumnId="2"/>
      <queryTableField id="3" name="Liczba dni" tableColumnId="3"/>
      <queryTableField id="4" name="Okres" tableColumnId="4"/>
    </queryTableFields>
  </queryTableRefresh>
</queryTable>
</file>

<file path=xl/queryTables/queryTable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3" connectionId="1" xr16:uid="{DAB8CB7C-2F53-413D-A34F-17C13A229CD9}" autoFormatId="16" applyNumberFormats="0" applyBorderFormats="0" applyFontFormats="0" applyPatternFormats="0" applyAlignmentFormats="0" applyWidthHeightFormats="0">
  <queryTableRefresh nextId="4">
    <queryTableFields count="3">
      <queryTableField id="1" name="Produkt" tableColumnId="1"/>
      <queryTableField id="2" name="Stan" tableColumnId="2"/>
      <queryTableField id="3" name="Maksymalna liczba dni" tableColumnId="3"/>
    </queryTableFields>
  </queryTableRefresh>
</queryTable>
</file>

<file path=xl/tables/_rels/table7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_rels/table9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2.xml"/></Relationships>
</file>

<file path=xl/tables/_rels/table1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3.xml"/></Relationships>
</file>

<file path=xl/tables/_rels/table12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4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4" xr:uid="{DEDB7909-5C03-4E6A-BCCC-02C98392CF77}" name="DoTabeliPrzestawnej" displayName="DoTabeliPrzestawnej" ref="A1:D16" totalsRowShown="0">
  <tableColumns count="4">
    <tableColumn id="1" xr3:uid="{8E124011-F986-4F23-9ACA-89B3D32C00A9}" name="Id sprzedaży"/>
    <tableColumn id="2" xr3:uid="{D44B5D49-73D3-4EE4-96D3-2A31DCB76346}" name="Produkt"/>
    <tableColumn id="3" xr3:uid="{320FCF0B-63CF-4D0C-A1BC-FEDBD96ED65C}" name="Kategoria"/>
    <tableColumn id="4" xr3:uid="{0E70DAAE-201A-47E8-8496-9CF5E80FBF8B}" name="Ilość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5" xr:uid="{2702C5BD-2245-4D93-9446-EC6D145937DE}" name="DoTabel" displayName="DoTabel" ref="A3:D18" totalsRowShown="0">
  <sortState xmlns:xlrd2="http://schemas.microsoft.com/office/spreadsheetml/2017/richdata2" ref="A4:D18">
    <sortCondition ref="C4:C18"/>
  </sortState>
  <tableColumns count="4">
    <tableColumn id="1" xr3:uid="{7BBAEC1D-E980-4594-9EC6-6BACF05E971C}" name="Id sprzedaży"/>
    <tableColumn id="2" xr3:uid="{09636D46-46E2-40C8-8E9F-517932AF0ECE}" name="Produkt"/>
    <tableColumn id="3" xr3:uid="{8F6304F4-EFBF-4CB3-999D-EFF6C70BB2B3}" name="Kategoria"/>
    <tableColumn id="4" xr3:uid="{6FD6B604-F3CD-4B1B-8364-97BD6C96A001}" name="Ilość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0" xr:uid="{E7226597-1643-4926-AFB1-240A188966AB}" name="Owoce" displayName="Owoce" ref="F1:I6" totalsRowShown="0">
  <tableColumns count="4">
    <tableColumn id="1" xr3:uid="{35325D2B-50F0-4589-8A04-3F09E5AE3BA5}" name="Id sprzedaży"/>
    <tableColumn id="2" xr3:uid="{8851AEC6-C618-43E3-9D45-D5077A547977}" name="Produkt"/>
    <tableColumn id="3" xr3:uid="{BA84CED6-E31B-4B73-9250-5797758589CA}" name="Kategoria"/>
    <tableColumn id="4" xr3:uid="{7DCFC60F-69EE-4E51-B8A9-BF55C2D3D35A}" name="Ilość"/>
  </tableColumns>
  <tableStyleInfo name="TableStyleMedium7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1" xr:uid="{C910B47C-489A-46A4-ABFA-412830097EF9}" name="Słodycze" displayName="Słodycze" ref="F8:I12" totalsRowShown="0">
  <tableColumns count="4">
    <tableColumn id="1" xr3:uid="{752B13D3-7CA2-40FF-836F-1DCCCA5BB6CF}" name="Id sprzedaży"/>
    <tableColumn id="2" xr3:uid="{1640C416-7240-4EAB-B17C-6A202E521D85}" name="Produkt"/>
    <tableColumn id="3" xr3:uid="{43AB9E90-0B84-4589-AFFD-C399B7B31807}" name="Kategoria"/>
    <tableColumn id="4" xr3:uid="{690BA1F3-EF0D-4035-97DB-9878E8D12261}" name="Ilość"/>
  </tableColumns>
  <tableStyleInfo name="TableStyleMedium3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2" xr:uid="{27CDB82C-0E7C-485A-BB28-568DF3451AB5}" name="Warzywa" displayName="Warzywa" ref="F14:I19" totalsRowShown="0">
  <tableColumns count="4">
    <tableColumn id="1" xr3:uid="{6F407566-B1BF-4272-9CB0-7043FDD4415D}" name="Id sprzedaży"/>
    <tableColumn id="2" xr3:uid="{8A992154-1FA1-40CF-A7AD-F70677086CE4}" name="Produkt"/>
    <tableColumn id="3" xr3:uid="{BF7FF97E-2F71-4CA0-8838-C21659D1116B}" name="Kategoria"/>
    <tableColumn id="4" xr3:uid="{DD6783A5-2273-40CB-8518-65165E862F07}" name="Ilość"/>
  </tableColumns>
  <tableStyleInfo name="TableStyleMedium4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3" xr:uid="{21E9B956-D72B-4940-9E67-22AC8CE33A9C}" name="Sprzedaż1" displayName="Sprzedaż1" ref="A1:D14" totalsRowShown="0">
  <autoFilter ref="A1:D14" xr:uid="{21E9B956-D72B-4940-9E67-22AC8CE33A9C}"/>
  <sortState xmlns:xlrd2="http://schemas.microsoft.com/office/spreadsheetml/2017/richdata2" ref="A2:D14">
    <sortCondition ref="C6:C14"/>
  </sortState>
  <tableColumns count="4">
    <tableColumn id="1" xr3:uid="{BDADA436-59DF-4A2F-A039-6A24BC8CD277}" name="Id sprzedaży"/>
    <tableColumn id="2" xr3:uid="{BEB49E69-D37A-4731-AC52-8C7E4E054307}" name="Produkt"/>
    <tableColumn id="3" xr3:uid="{DB7E9E50-D015-42F1-9D28-7349B3367E65}" name="Kategoria"/>
    <tableColumn id="4" xr3:uid="{9359C720-143E-41B7-A90D-1932F3EB570B}" name="Przychód"/>
  </tableColumns>
  <tableStyleInfo name="TableStyleMedium2"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D73F1E2D-3352-4FAA-8C0F-6889518C289B}" name="Podsumowanie1" displayName="Podsumowanie1" ref="F1:I4" tableType="queryTable" totalsRowShown="0">
  <autoFilter ref="F1:I4" xr:uid="{D73F1E2D-3352-4FAA-8C0F-6889518C289B}"/>
  <tableColumns count="4">
    <tableColumn id="1" xr3:uid="{AAD5F520-0B25-46B3-B41D-69EC90F67F39}" uniqueName="1" name="Kategoria" queryTableFieldId="1" dataDxfId="11"/>
    <tableColumn id="2" xr3:uid="{DF11E90F-7D25-44AA-AD1D-6C973B6E16B5}" uniqueName="2" name="Liczba transakcji" queryTableFieldId="2"/>
    <tableColumn id="3" xr3:uid="{F807269A-7FD3-405E-AAE6-4BD66818BF95}" uniqueName="3" name="Średni przychód" queryTableFieldId="3"/>
    <tableColumn id="4" xr3:uid="{A5A4A9D3-1B16-46EB-9EF3-DE4F6167730F}" uniqueName="4" name="Najczęściej sprzedawany" queryTableFieldId="4" dataDxfId="10"/>
  </tableColumns>
  <tableStyleInfo name="TableStyleMedium7"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5" xr:uid="{79274D4D-7298-4864-BD2A-D290CA27C303}" name="Sprzedaż2" displayName="Sprzedaż2" ref="A1:D14" totalsRowShown="0">
  <autoFilter ref="A1:D14" xr:uid="{79274D4D-7298-4864-BD2A-D290CA27C303}"/>
  <sortState xmlns:xlrd2="http://schemas.microsoft.com/office/spreadsheetml/2017/richdata2" ref="A2:D14">
    <sortCondition ref="C6:C14"/>
  </sortState>
  <tableColumns count="4">
    <tableColumn id="1" xr3:uid="{E077281F-964A-4228-922F-812AB033AEF3}" name="Id sprzedaży"/>
    <tableColumn id="2" xr3:uid="{DD639543-9100-4D34-A92C-FBB3DAEF0E5F}" name="Produkt"/>
    <tableColumn id="3" xr3:uid="{83398B14-0A83-4D4F-91F1-C9DF4622E007}" name="Kategoria"/>
    <tableColumn id="4" xr3:uid="{F139BE9A-5319-4EA4-BE3C-24273AD8E761}" name="Przychód"/>
  </tableColumns>
  <tableStyleInfo name="TableStyleMedium2" showFirstColumn="0" showLastColumn="0" showRowStripes="1" showColumnStripes="0"/>
</table>
</file>

<file path=xl/tables/table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F0823350-5B35-4166-A009-7CC96340D831}" name="PodsumowaniePrzychodu" displayName="PodsumowaniePrzychodu" ref="F1:K9" tableType="queryTable" totalsRowShown="0">
  <autoFilter ref="F1:K9" xr:uid="{F0823350-5B35-4166-A009-7CC96340D831}"/>
  <tableColumns count="6">
    <tableColumn id="1" xr3:uid="{7B223E43-6F4D-4431-AA48-CC97D537D96C}" uniqueName="1" name="Kategoria" queryTableFieldId="1" dataDxfId="9"/>
    <tableColumn id="2" xr3:uid="{168E8EE0-3B09-43F1-BBB5-8D6979BA4788}" uniqueName="2" name="Produkt" queryTableFieldId="2" dataDxfId="8"/>
    <tableColumn id="3" xr3:uid="{C1CF4153-2DD3-4DEB-B33A-16F83EE38A13}" uniqueName="3" name="Suma z produktu" queryTableFieldId="3"/>
    <tableColumn id="4" xr3:uid="{AF7A98D4-EADD-4B72-A5BD-1239C157A776}" uniqueName="4" name="% produktu" queryTableFieldId="4" dataDxfId="7"/>
    <tableColumn id="5" xr3:uid="{453782EB-7264-4D95-9AAF-A8C37425D606}" uniqueName="5" name="Przychód kategorii" queryTableFieldId="5"/>
    <tableColumn id="6" xr3:uid="{E7F9D23D-F1CB-4ED2-AFF9-CB0244CC4EBB}" uniqueName="6" name="% Przychód" queryTableFieldId="6" dataDxfId="6"/>
  </tableColumns>
  <tableStyleInfo name="TableStyleMedium7" showFirstColumn="0" showLastColumn="0" showRowStripes="1" showColumnStripes="0"/>
</table>
</file>

<file path=xl/tables/table1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4" xr:uid="{E9D123A1-054A-4C80-A54F-3E29125E7D0A}" name="Magazyn" displayName="Magazyn" ref="A1:C17" totalsRowShown="0">
  <autoFilter ref="A1:C17" xr:uid="{E9D123A1-054A-4C80-A54F-3E29125E7D0A}"/>
  <tableColumns count="3">
    <tableColumn id="2" xr3:uid="{6986CEA7-6F94-4B98-B295-7C4DE4468B47}" name="Data" dataDxfId="5"/>
    <tableColumn id="3" xr3:uid="{EBA11A53-4EA8-4765-9FEC-F8648673F61E}" name="Produkt"/>
    <tableColumn id="4" xr3:uid="{AB22A613-6388-4A5E-A959-20C7B92E39C6}" name="Stan"/>
  </tableColumns>
  <tableStyleInfo name="TableStyleMedium2" showFirstColumn="0" showLastColumn="0" showRowStripes="1" showColumnStripes="0"/>
</table>
</file>

<file path=xl/tables/table1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D723122B-2B5C-4AA1-8F51-C39C80698738}" name="Okresy" displayName="Okresy" ref="E1:H7" tableType="queryTable" totalsRowShown="0">
  <autoFilter ref="E1:H7" xr:uid="{D723122B-2B5C-4AA1-8F51-C39C80698738}"/>
  <tableColumns count="4">
    <tableColumn id="1" xr3:uid="{FBB4F134-45D2-4977-ABCF-889EFB6BC68B}" uniqueName="1" name="Produkt" queryTableFieldId="1" dataDxfId="4"/>
    <tableColumn id="2" xr3:uid="{D1D42057-0C7D-44A8-A006-19BE3BE5DA1C}" uniqueName="2" name="Stan" queryTableFieldId="2" dataDxfId="3"/>
    <tableColumn id="3" xr3:uid="{B23D8A4B-83C5-4C32-80DF-D4BB79547D0C}" uniqueName="3" name="Liczba dni" queryTableFieldId="3"/>
    <tableColumn id="4" xr3:uid="{B886C200-483F-41E6-AEBB-1946E8B2D0FB}" uniqueName="4" name="Okres" queryTableFieldId="4" dataDxfId="2"/>
  </tableColumns>
  <tableStyleInfo name="TableStyleMedium7" showFirstColumn="0" showLastColumn="0" showRowStripes="1" showColumnStripes="0"/>
</table>
</file>

<file path=xl/tables/table1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A502189-9901-4631-B5D1-E02DC7E918A5}" name="Najdłuższe_okresy" displayName="Najdłuższe_okresy" ref="E11:G15" tableType="queryTable" totalsRowShown="0">
  <autoFilter ref="E11:G15" xr:uid="{0A502189-9901-4631-B5D1-E02DC7E918A5}"/>
  <tableColumns count="3">
    <tableColumn id="1" xr3:uid="{C541A71E-1FAE-4E68-B482-DDFA14D732A9}" uniqueName="1" name="Produkt" queryTableFieldId="1" dataDxfId="1"/>
    <tableColumn id="2" xr3:uid="{36D05AB1-EFF4-4917-BCD7-EC00745D978D}" uniqueName="2" name="Stan" queryTableFieldId="2" dataDxfId="0"/>
    <tableColumn id="3" xr3:uid="{5AC205E6-C9DF-4EB3-99BB-846D48BE6644}" uniqueName="3" name="Maksymalna liczba dni" queryTableFieldId="3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4.xml"/><Relationship Id="rId2" Type="http://schemas.openxmlformats.org/officeDocument/2006/relationships/table" Target="../tables/table3.xml"/><Relationship Id="rId1" Type="http://schemas.openxmlformats.org/officeDocument/2006/relationships/table" Target="../tables/table2.xml"/><Relationship Id="rId4" Type="http://schemas.openxmlformats.org/officeDocument/2006/relationships/table" Target="../tables/table5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7.xml"/><Relationship Id="rId1" Type="http://schemas.openxmlformats.org/officeDocument/2006/relationships/table" Target="../tables/table6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9.xml"/><Relationship Id="rId1" Type="http://schemas.openxmlformats.org/officeDocument/2006/relationships/table" Target="../tables/table8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2.xml"/><Relationship Id="rId2" Type="http://schemas.openxmlformats.org/officeDocument/2006/relationships/table" Target="../tables/table11.xml"/><Relationship Id="rId1" Type="http://schemas.openxmlformats.org/officeDocument/2006/relationships/table" Target="../tables/table10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4F1DB9-51ED-4E13-8305-0B750CBBFCF2}">
  <dimension ref="A1:L16"/>
  <sheetViews>
    <sheetView zoomScale="205" zoomScaleNormal="205" workbookViewId="0">
      <selection activeCell="G2" sqref="G2"/>
    </sheetView>
  </sheetViews>
  <sheetFormatPr defaultRowHeight="15" x14ac:dyDescent="0.25"/>
  <cols>
    <col min="1" max="1" width="11.85546875" bestFit="1" customWidth="1"/>
    <col min="2" max="2" width="10" bestFit="1" customWidth="1"/>
    <col min="3" max="3" width="9.42578125" bestFit="1" customWidth="1"/>
    <col min="4" max="4" width="5" bestFit="1" customWidth="1"/>
    <col min="5" max="5" width="2.5703125" customWidth="1"/>
    <col min="6" max="6" width="14.28515625" bestFit="1" customWidth="1"/>
    <col min="7" max="7" width="11.5703125" bestFit="1" customWidth="1"/>
    <col min="8" max="8" width="2" customWidth="1"/>
    <col min="9" max="9" width="10.42578125" customWidth="1"/>
    <col min="10" max="10" width="10.28515625" bestFit="1" customWidth="1"/>
    <col min="11" max="11" width="13.5703125" bestFit="1" customWidth="1"/>
    <col min="12" max="12" width="11.5703125" bestFit="1" customWidth="1"/>
  </cols>
  <sheetData>
    <row r="1" spans="1:12" x14ac:dyDescent="0.25">
      <c r="A1" t="s">
        <v>10</v>
      </c>
      <c r="B1" t="s">
        <v>1</v>
      </c>
      <c r="C1" t="s">
        <v>2</v>
      </c>
      <c r="D1" t="s">
        <v>3</v>
      </c>
      <c r="F1" s="3" t="s">
        <v>2</v>
      </c>
      <c r="G1" t="s">
        <v>26</v>
      </c>
      <c r="I1" s="3" t="s">
        <v>2</v>
      </c>
      <c r="J1" s="3" t="s">
        <v>1</v>
      </c>
      <c r="K1" t="s">
        <v>30</v>
      </c>
      <c r="L1" t="s">
        <v>26</v>
      </c>
    </row>
    <row r="2" spans="1:12" x14ac:dyDescent="0.25">
      <c r="A2">
        <v>1002</v>
      </c>
      <c r="B2" t="s">
        <v>13</v>
      </c>
      <c r="C2" t="s">
        <v>4</v>
      </c>
      <c r="D2">
        <v>15</v>
      </c>
      <c r="F2" t="s">
        <v>4</v>
      </c>
      <c r="G2">
        <v>70</v>
      </c>
      <c r="I2" t="s">
        <v>4</v>
      </c>
      <c r="J2" t="s">
        <v>14</v>
      </c>
      <c r="K2">
        <v>13.5</v>
      </c>
      <c r="L2">
        <v>27</v>
      </c>
    </row>
    <row r="3" spans="1:12" x14ac:dyDescent="0.25">
      <c r="A3">
        <v>1003</v>
      </c>
      <c r="B3" t="s">
        <v>20</v>
      </c>
      <c r="C3" t="s">
        <v>5</v>
      </c>
      <c r="D3">
        <v>20</v>
      </c>
      <c r="F3" t="s">
        <v>5</v>
      </c>
      <c r="G3">
        <v>143</v>
      </c>
      <c r="J3" t="s">
        <v>13</v>
      </c>
      <c r="K3">
        <v>17.5</v>
      </c>
      <c r="L3">
        <v>35</v>
      </c>
    </row>
    <row r="4" spans="1:12" x14ac:dyDescent="0.25">
      <c r="A4">
        <v>1005</v>
      </c>
      <c r="B4" t="s">
        <v>22</v>
      </c>
      <c r="C4" t="s">
        <v>6</v>
      </c>
      <c r="D4">
        <v>10</v>
      </c>
      <c r="F4" t="s">
        <v>6</v>
      </c>
      <c r="G4">
        <v>67</v>
      </c>
      <c r="J4" t="s">
        <v>7</v>
      </c>
      <c r="K4">
        <v>8</v>
      </c>
      <c r="L4">
        <v>8</v>
      </c>
    </row>
    <row r="5" spans="1:12" x14ac:dyDescent="0.25">
      <c r="A5">
        <v>1007</v>
      </c>
      <c r="B5" t="s">
        <v>13</v>
      </c>
      <c r="C5" t="s">
        <v>4</v>
      </c>
      <c r="D5">
        <v>20</v>
      </c>
      <c r="F5" t="s">
        <v>25</v>
      </c>
      <c r="G5">
        <v>280</v>
      </c>
      <c r="I5" t="s">
        <v>27</v>
      </c>
      <c r="K5">
        <v>14</v>
      </c>
      <c r="L5">
        <v>70</v>
      </c>
    </row>
    <row r="6" spans="1:12" x14ac:dyDescent="0.25">
      <c r="A6">
        <v>1011</v>
      </c>
      <c r="B6" t="s">
        <v>21</v>
      </c>
      <c r="C6" t="s">
        <v>5</v>
      </c>
      <c r="D6">
        <v>18</v>
      </c>
      <c r="I6" t="s">
        <v>5</v>
      </c>
      <c r="J6" t="s">
        <v>20</v>
      </c>
      <c r="K6">
        <v>25</v>
      </c>
      <c r="L6">
        <v>50</v>
      </c>
    </row>
    <row r="7" spans="1:12" x14ac:dyDescent="0.25">
      <c r="A7">
        <v>1013</v>
      </c>
      <c r="B7" t="s">
        <v>22</v>
      </c>
      <c r="C7" t="s">
        <v>6</v>
      </c>
      <c r="D7">
        <v>12</v>
      </c>
      <c r="J7" t="s">
        <v>23</v>
      </c>
      <c r="K7">
        <v>35</v>
      </c>
      <c r="L7">
        <v>35</v>
      </c>
    </row>
    <row r="8" spans="1:12" x14ac:dyDescent="0.25">
      <c r="A8">
        <v>1017</v>
      </c>
      <c r="B8" t="s">
        <v>7</v>
      </c>
      <c r="C8" t="s">
        <v>4</v>
      </c>
      <c r="D8">
        <v>8</v>
      </c>
      <c r="J8" t="s">
        <v>21</v>
      </c>
      <c r="K8">
        <v>29</v>
      </c>
      <c r="L8">
        <v>58</v>
      </c>
    </row>
    <row r="9" spans="1:12" x14ac:dyDescent="0.25">
      <c r="A9">
        <v>1019</v>
      </c>
      <c r="B9" t="s">
        <v>20</v>
      </c>
      <c r="C9" t="s">
        <v>5</v>
      </c>
      <c r="D9">
        <v>30</v>
      </c>
      <c r="I9" t="s">
        <v>28</v>
      </c>
      <c r="K9">
        <v>28.6</v>
      </c>
      <c r="L9">
        <v>143</v>
      </c>
    </row>
    <row r="10" spans="1:12" x14ac:dyDescent="0.25">
      <c r="A10">
        <v>1023</v>
      </c>
      <c r="B10" t="s">
        <v>22</v>
      </c>
      <c r="C10" t="s">
        <v>6</v>
      </c>
      <c r="D10">
        <v>22</v>
      </c>
      <c r="I10" t="s">
        <v>6</v>
      </c>
      <c r="J10" t="s">
        <v>22</v>
      </c>
      <c r="K10">
        <v>14.666666666666666</v>
      </c>
      <c r="L10">
        <v>44</v>
      </c>
    </row>
    <row r="11" spans="1:12" x14ac:dyDescent="0.25">
      <c r="A11">
        <v>1029</v>
      </c>
      <c r="B11" t="s">
        <v>14</v>
      </c>
      <c r="C11" t="s">
        <v>4</v>
      </c>
      <c r="D11">
        <v>16</v>
      </c>
      <c r="J11" t="s">
        <v>24</v>
      </c>
      <c r="K11">
        <v>11.5</v>
      </c>
      <c r="L11">
        <v>23</v>
      </c>
    </row>
    <row r="12" spans="1:12" x14ac:dyDescent="0.25">
      <c r="A12">
        <v>1031</v>
      </c>
      <c r="B12" t="s">
        <v>21</v>
      </c>
      <c r="C12" t="s">
        <v>5</v>
      </c>
      <c r="D12">
        <v>40</v>
      </c>
      <c r="I12" t="s">
        <v>29</v>
      </c>
      <c r="K12">
        <v>13.4</v>
      </c>
      <c r="L12">
        <v>67</v>
      </c>
    </row>
    <row r="13" spans="1:12" x14ac:dyDescent="0.25">
      <c r="A13">
        <v>1037</v>
      </c>
      <c r="B13" t="s">
        <v>24</v>
      </c>
      <c r="C13" t="s">
        <v>6</v>
      </c>
      <c r="D13">
        <v>14</v>
      </c>
      <c r="I13" t="s">
        <v>25</v>
      </c>
      <c r="K13">
        <v>18.666666666666668</v>
      </c>
      <c r="L13">
        <v>280</v>
      </c>
    </row>
    <row r="14" spans="1:12" x14ac:dyDescent="0.25">
      <c r="A14">
        <v>1041</v>
      </c>
      <c r="B14" t="s">
        <v>14</v>
      </c>
      <c r="C14" t="s">
        <v>4</v>
      </c>
      <c r="D14">
        <v>11</v>
      </c>
    </row>
    <row r="15" spans="1:12" x14ac:dyDescent="0.25">
      <c r="A15">
        <v>1043</v>
      </c>
      <c r="B15" t="s">
        <v>23</v>
      </c>
      <c r="C15" t="s">
        <v>5</v>
      </c>
      <c r="D15">
        <v>35</v>
      </c>
    </row>
    <row r="16" spans="1:12" x14ac:dyDescent="0.25">
      <c r="A16">
        <v>1047</v>
      </c>
      <c r="B16" t="s">
        <v>24</v>
      </c>
      <c r="C16" t="s">
        <v>6</v>
      </c>
      <c r="D16">
        <v>9</v>
      </c>
    </row>
  </sheetData>
  <pageMargins left="0.7" right="0.7" top="0.75" bottom="0.75" header="0.3" footer="0.3"/>
  <tableParts count="1"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54E526-8A55-46D1-B48F-8670A72D1E7E}">
  <dimension ref="A1:I19"/>
  <sheetViews>
    <sheetView zoomScale="175" zoomScaleNormal="175" workbookViewId="0">
      <selection activeCell="O21" sqref="O21"/>
    </sheetView>
  </sheetViews>
  <sheetFormatPr defaultRowHeight="15" x14ac:dyDescent="0.25"/>
  <cols>
    <col min="1" max="1" width="12.28515625" customWidth="1"/>
    <col min="2" max="2" width="10" bestFit="1" customWidth="1"/>
    <col min="3" max="3" width="9.42578125" bestFit="1" customWidth="1"/>
    <col min="4" max="4" width="5.42578125" customWidth="1"/>
    <col min="5" max="5" width="2.5703125" customWidth="1"/>
    <col min="6" max="6" width="11.85546875" bestFit="1" customWidth="1"/>
    <col min="7" max="7" width="10" bestFit="1" customWidth="1"/>
    <col min="8" max="8" width="9.42578125" bestFit="1" customWidth="1"/>
    <col min="9" max="9" width="5" bestFit="1" customWidth="1"/>
  </cols>
  <sheetData>
    <row r="1" spans="1:9" x14ac:dyDescent="0.25">
      <c r="F1" t="s">
        <v>10</v>
      </c>
      <c r="G1" t="s">
        <v>1</v>
      </c>
      <c r="H1" t="s">
        <v>2</v>
      </c>
      <c r="I1" t="s">
        <v>3</v>
      </c>
    </row>
    <row r="2" spans="1:9" x14ac:dyDescent="0.25">
      <c r="F2">
        <v>1002</v>
      </c>
      <c r="G2" t="s">
        <v>13</v>
      </c>
      <c r="H2" t="s">
        <v>4</v>
      </c>
      <c r="I2">
        <v>15</v>
      </c>
    </row>
    <row r="3" spans="1:9" x14ac:dyDescent="0.25">
      <c r="A3" t="s">
        <v>10</v>
      </c>
      <c r="B3" t="s">
        <v>1</v>
      </c>
      <c r="C3" t="s">
        <v>2</v>
      </c>
      <c r="D3" t="s">
        <v>3</v>
      </c>
      <c r="F3">
        <v>1007</v>
      </c>
      <c r="G3" t="s">
        <v>13</v>
      </c>
      <c r="H3" t="s">
        <v>4</v>
      </c>
      <c r="I3">
        <v>20</v>
      </c>
    </row>
    <row r="4" spans="1:9" x14ac:dyDescent="0.25">
      <c r="A4">
        <v>1002</v>
      </c>
      <c r="B4" t="s">
        <v>13</v>
      </c>
      <c r="C4" t="s">
        <v>4</v>
      </c>
      <c r="D4">
        <v>15</v>
      </c>
      <c r="F4">
        <v>1017</v>
      </c>
      <c r="G4" t="s">
        <v>7</v>
      </c>
      <c r="H4" t="s">
        <v>4</v>
      </c>
      <c r="I4">
        <v>8</v>
      </c>
    </row>
    <row r="5" spans="1:9" x14ac:dyDescent="0.25">
      <c r="A5">
        <v>1007</v>
      </c>
      <c r="B5" t="s">
        <v>13</v>
      </c>
      <c r="C5" t="s">
        <v>4</v>
      </c>
      <c r="D5">
        <v>20</v>
      </c>
      <c r="F5">
        <v>1029</v>
      </c>
      <c r="G5" t="s">
        <v>14</v>
      </c>
      <c r="H5" t="s">
        <v>4</v>
      </c>
      <c r="I5">
        <v>16</v>
      </c>
    </row>
    <row r="6" spans="1:9" x14ac:dyDescent="0.25">
      <c r="A6">
        <v>1017</v>
      </c>
      <c r="B6" t="s">
        <v>7</v>
      </c>
      <c r="C6" t="s">
        <v>4</v>
      </c>
      <c r="D6">
        <v>8</v>
      </c>
      <c r="F6">
        <v>1041</v>
      </c>
      <c r="G6" t="s">
        <v>14</v>
      </c>
      <c r="H6" t="s">
        <v>4</v>
      </c>
      <c r="I6">
        <v>11</v>
      </c>
    </row>
    <row r="7" spans="1:9" x14ac:dyDescent="0.25">
      <c r="A7">
        <v>1029</v>
      </c>
      <c r="B7" t="s">
        <v>14</v>
      </c>
      <c r="C7" t="s">
        <v>4</v>
      </c>
      <c r="D7">
        <v>16</v>
      </c>
    </row>
    <row r="8" spans="1:9" x14ac:dyDescent="0.25">
      <c r="A8">
        <v>1041</v>
      </c>
      <c r="B8" t="s">
        <v>14</v>
      </c>
      <c r="C8" t="s">
        <v>4</v>
      </c>
      <c r="D8">
        <v>11</v>
      </c>
      <c r="F8" t="s">
        <v>10</v>
      </c>
      <c r="G8" t="s">
        <v>1</v>
      </c>
      <c r="H8" t="s">
        <v>2</v>
      </c>
      <c r="I8" t="s">
        <v>3</v>
      </c>
    </row>
    <row r="9" spans="1:9" x14ac:dyDescent="0.25">
      <c r="A9">
        <v>1003</v>
      </c>
      <c r="B9" t="s">
        <v>20</v>
      </c>
      <c r="C9" t="s">
        <v>5</v>
      </c>
      <c r="D9">
        <v>20</v>
      </c>
      <c r="F9">
        <v>1003</v>
      </c>
      <c r="G9" t="s">
        <v>20</v>
      </c>
      <c r="H9" t="s">
        <v>5</v>
      </c>
      <c r="I9">
        <v>20</v>
      </c>
    </row>
    <row r="10" spans="1:9" x14ac:dyDescent="0.25">
      <c r="A10">
        <v>1011</v>
      </c>
      <c r="B10" t="s">
        <v>21</v>
      </c>
      <c r="C10" t="s">
        <v>5</v>
      </c>
      <c r="D10">
        <v>18</v>
      </c>
      <c r="F10">
        <v>1011</v>
      </c>
      <c r="G10" t="s">
        <v>21</v>
      </c>
      <c r="H10" t="s">
        <v>5</v>
      </c>
      <c r="I10">
        <v>18</v>
      </c>
    </row>
    <row r="11" spans="1:9" x14ac:dyDescent="0.25">
      <c r="A11">
        <v>1019</v>
      </c>
      <c r="B11" t="s">
        <v>20</v>
      </c>
      <c r="C11" t="s">
        <v>5</v>
      </c>
      <c r="D11">
        <v>30</v>
      </c>
      <c r="F11">
        <v>1019</v>
      </c>
      <c r="G11" t="s">
        <v>20</v>
      </c>
      <c r="H11" t="s">
        <v>5</v>
      </c>
      <c r="I11">
        <v>30</v>
      </c>
    </row>
    <row r="12" spans="1:9" x14ac:dyDescent="0.25">
      <c r="A12">
        <v>1031</v>
      </c>
      <c r="B12" t="s">
        <v>21</v>
      </c>
      <c r="C12" t="s">
        <v>5</v>
      </c>
      <c r="D12">
        <v>40</v>
      </c>
      <c r="F12">
        <v>1031</v>
      </c>
      <c r="G12" t="s">
        <v>21</v>
      </c>
      <c r="H12" t="s">
        <v>5</v>
      </c>
      <c r="I12">
        <v>40</v>
      </c>
    </row>
    <row r="13" spans="1:9" x14ac:dyDescent="0.25">
      <c r="A13">
        <v>1043</v>
      </c>
      <c r="B13" t="s">
        <v>23</v>
      </c>
      <c r="C13" t="s">
        <v>5</v>
      </c>
      <c r="D13">
        <v>35</v>
      </c>
    </row>
    <row r="14" spans="1:9" x14ac:dyDescent="0.25">
      <c r="A14">
        <v>1005</v>
      </c>
      <c r="B14" t="s">
        <v>22</v>
      </c>
      <c r="C14" t="s">
        <v>6</v>
      </c>
      <c r="D14">
        <v>10</v>
      </c>
      <c r="F14" t="s">
        <v>10</v>
      </c>
      <c r="G14" t="s">
        <v>1</v>
      </c>
      <c r="H14" t="s">
        <v>2</v>
      </c>
      <c r="I14" t="s">
        <v>3</v>
      </c>
    </row>
    <row r="15" spans="1:9" x14ac:dyDescent="0.25">
      <c r="A15">
        <v>1013</v>
      </c>
      <c r="B15" t="s">
        <v>22</v>
      </c>
      <c r="C15" t="s">
        <v>6</v>
      </c>
      <c r="D15">
        <v>12</v>
      </c>
      <c r="F15">
        <v>1005</v>
      </c>
      <c r="G15" t="s">
        <v>22</v>
      </c>
      <c r="H15" t="s">
        <v>6</v>
      </c>
      <c r="I15">
        <v>10</v>
      </c>
    </row>
    <row r="16" spans="1:9" x14ac:dyDescent="0.25">
      <c r="A16">
        <v>1023</v>
      </c>
      <c r="B16" t="s">
        <v>22</v>
      </c>
      <c r="C16" t="s">
        <v>6</v>
      </c>
      <c r="D16">
        <v>22</v>
      </c>
      <c r="F16">
        <v>1013</v>
      </c>
      <c r="G16" t="s">
        <v>22</v>
      </c>
      <c r="H16" t="s">
        <v>6</v>
      </c>
      <c r="I16">
        <v>12</v>
      </c>
    </row>
    <row r="17" spans="1:9" x14ac:dyDescent="0.25">
      <c r="A17">
        <v>1037</v>
      </c>
      <c r="B17" t="s">
        <v>24</v>
      </c>
      <c r="C17" t="s">
        <v>6</v>
      </c>
      <c r="D17">
        <v>14</v>
      </c>
      <c r="F17">
        <v>1023</v>
      </c>
      <c r="G17" t="s">
        <v>22</v>
      </c>
      <c r="H17" t="s">
        <v>6</v>
      </c>
      <c r="I17">
        <v>22</v>
      </c>
    </row>
    <row r="18" spans="1:9" x14ac:dyDescent="0.25">
      <c r="A18">
        <v>1047</v>
      </c>
      <c r="B18" t="s">
        <v>24</v>
      </c>
      <c r="C18" t="s">
        <v>6</v>
      </c>
      <c r="D18">
        <v>9</v>
      </c>
      <c r="F18">
        <v>1037</v>
      </c>
      <c r="G18" t="s">
        <v>24</v>
      </c>
      <c r="H18" t="s">
        <v>6</v>
      </c>
      <c r="I18">
        <v>14</v>
      </c>
    </row>
    <row r="19" spans="1:9" x14ac:dyDescent="0.25">
      <c r="F19">
        <v>1047</v>
      </c>
      <c r="G19" t="s">
        <v>24</v>
      </c>
      <c r="H19" t="s">
        <v>6</v>
      </c>
      <c r="I19">
        <v>9</v>
      </c>
    </row>
  </sheetData>
  <pageMargins left="0.7" right="0.7" top="0.75" bottom="0.75" header="0.3" footer="0.3"/>
  <tableParts count="4">
    <tablePart r:id="rId1"/>
    <tablePart r:id="rId2"/>
    <tablePart r:id="rId3"/>
    <tablePart r:id="rId4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34F643-3298-4687-AA72-E89F353F33D6}">
  <dimension ref="A1:I14"/>
  <sheetViews>
    <sheetView zoomScale="175" zoomScaleNormal="175" workbookViewId="0">
      <selection activeCell="F1" sqref="F1:I4"/>
    </sheetView>
  </sheetViews>
  <sheetFormatPr defaultRowHeight="15" x14ac:dyDescent="0.25"/>
  <cols>
    <col min="1" max="1" width="12.5703125" customWidth="1"/>
    <col min="2" max="2" width="11.7109375" bestFit="1" customWidth="1"/>
    <col min="3" max="3" width="10.140625" customWidth="1"/>
    <col min="4" max="4" width="9.85546875" customWidth="1"/>
    <col min="6" max="6" width="11.7109375" bestFit="1" customWidth="1"/>
    <col min="7" max="7" width="17.5703125" bestFit="1" customWidth="1"/>
    <col min="8" max="8" width="10" bestFit="1" customWidth="1"/>
    <col min="9" max="9" width="26.140625" bestFit="1" customWidth="1"/>
  </cols>
  <sheetData>
    <row r="1" spans="1:9" x14ac:dyDescent="0.25">
      <c r="A1" t="s">
        <v>10</v>
      </c>
      <c r="B1" t="s">
        <v>1</v>
      </c>
      <c r="C1" t="s">
        <v>2</v>
      </c>
      <c r="D1" t="s">
        <v>11</v>
      </c>
      <c r="F1" t="s">
        <v>2</v>
      </c>
      <c r="G1" t="s">
        <v>38</v>
      </c>
      <c r="H1" t="s">
        <v>42</v>
      </c>
      <c r="I1" t="s">
        <v>39</v>
      </c>
    </row>
    <row r="2" spans="1:9" x14ac:dyDescent="0.25">
      <c r="A2">
        <v>1002</v>
      </c>
      <c r="B2" t="s">
        <v>13</v>
      </c>
      <c r="C2" t="s">
        <v>4</v>
      </c>
      <c r="D2">
        <v>60</v>
      </c>
      <c r="F2" t="s">
        <v>4</v>
      </c>
      <c r="G2">
        <v>5</v>
      </c>
      <c r="H2">
        <v>86.84</v>
      </c>
      <c r="I2" t="s">
        <v>40</v>
      </c>
    </row>
    <row r="3" spans="1:9" x14ac:dyDescent="0.25">
      <c r="A3">
        <v>1007</v>
      </c>
      <c r="B3" t="s">
        <v>14</v>
      </c>
      <c r="C3" t="s">
        <v>4</v>
      </c>
      <c r="D3">
        <v>104</v>
      </c>
      <c r="F3" t="s">
        <v>5</v>
      </c>
      <c r="G3">
        <v>5</v>
      </c>
      <c r="H3">
        <v>84.5</v>
      </c>
      <c r="I3" t="s">
        <v>20</v>
      </c>
    </row>
    <row r="4" spans="1:9" x14ac:dyDescent="0.25">
      <c r="A4">
        <v>1017</v>
      </c>
      <c r="B4" t="s">
        <v>13</v>
      </c>
      <c r="C4" t="s">
        <v>4</v>
      </c>
      <c r="D4">
        <v>96</v>
      </c>
      <c r="F4" t="s">
        <v>6</v>
      </c>
      <c r="G4">
        <v>3</v>
      </c>
      <c r="H4">
        <v>63</v>
      </c>
      <c r="I4" t="s">
        <v>41</v>
      </c>
    </row>
    <row r="5" spans="1:9" x14ac:dyDescent="0.25">
      <c r="A5">
        <v>1029</v>
      </c>
      <c r="B5" t="s">
        <v>9</v>
      </c>
      <c r="C5" t="s">
        <v>4</v>
      </c>
      <c r="D5">
        <v>110.4</v>
      </c>
    </row>
    <row r="6" spans="1:9" x14ac:dyDescent="0.25">
      <c r="A6">
        <v>1041</v>
      </c>
      <c r="B6" t="s">
        <v>14</v>
      </c>
      <c r="C6" t="s">
        <v>4</v>
      </c>
      <c r="D6">
        <v>63.8</v>
      </c>
    </row>
    <row r="7" spans="1:9" x14ac:dyDescent="0.25">
      <c r="A7">
        <v>1003</v>
      </c>
      <c r="B7" t="s">
        <v>20</v>
      </c>
      <c r="C7" t="s">
        <v>5</v>
      </c>
      <c r="D7">
        <v>90</v>
      </c>
    </row>
    <row r="8" spans="1:9" x14ac:dyDescent="0.25">
      <c r="A8">
        <v>1011</v>
      </c>
      <c r="B8" t="s">
        <v>21</v>
      </c>
      <c r="C8" t="s">
        <v>5</v>
      </c>
      <c r="D8">
        <v>117</v>
      </c>
    </row>
    <row r="9" spans="1:9" x14ac:dyDescent="0.25">
      <c r="A9">
        <v>1019</v>
      </c>
      <c r="B9" t="s">
        <v>20</v>
      </c>
      <c r="C9" t="s">
        <v>5</v>
      </c>
      <c r="D9">
        <v>75</v>
      </c>
    </row>
    <row r="10" spans="1:9" x14ac:dyDescent="0.25">
      <c r="A10">
        <v>1031</v>
      </c>
      <c r="B10" t="s">
        <v>21</v>
      </c>
      <c r="C10" t="s">
        <v>5</v>
      </c>
      <c r="D10">
        <v>88</v>
      </c>
    </row>
    <row r="11" spans="1:9" x14ac:dyDescent="0.25">
      <c r="A11">
        <v>1043</v>
      </c>
      <c r="B11" t="s">
        <v>20</v>
      </c>
      <c r="C11" t="s">
        <v>5</v>
      </c>
      <c r="D11">
        <v>52.5</v>
      </c>
    </row>
    <row r="12" spans="1:9" x14ac:dyDescent="0.25">
      <c r="A12">
        <v>1005</v>
      </c>
      <c r="B12" t="s">
        <v>12</v>
      </c>
      <c r="C12" t="s">
        <v>6</v>
      </c>
      <c r="D12">
        <v>89</v>
      </c>
    </row>
    <row r="13" spans="1:9" x14ac:dyDescent="0.25">
      <c r="A13">
        <v>1013</v>
      </c>
      <c r="B13" t="s">
        <v>22</v>
      </c>
      <c r="C13" t="s">
        <v>6</v>
      </c>
      <c r="D13">
        <v>38.4</v>
      </c>
    </row>
    <row r="14" spans="1:9" x14ac:dyDescent="0.25">
      <c r="A14">
        <v>1023</v>
      </c>
      <c r="B14" t="s">
        <v>8</v>
      </c>
      <c r="C14" t="s">
        <v>6</v>
      </c>
      <c r="D14">
        <v>61.6</v>
      </c>
    </row>
  </sheetData>
  <pageMargins left="0.7" right="0.7" top="0.75" bottom="0.75" header="0.3" footer="0.3"/>
  <tableParts count="2">
    <tablePart r:id="rId1"/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C77D0E-9009-4724-9575-F1E10D7321D3}">
  <dimension ref="A1:K14"/>
  <sheetViews>
    <sheetView topLeftCell="C1" zoomScale="175" zoomScaleNormal="175" workbookViewId="0">
      <selection activeCell="F1" sqref="F1:K9"/>
    </sheetView>
  </sheetViews>
  <sheetFormatPr defaultRowHeight="15" x14ac:dyDescent="0.25"/>
  <cols>
    <col min="1" max="1" width="12.5703125" customWidth="1"/>
    <col min="2" max="2" width="11.7109375" bestFit="1" customWidth="1"/>
    <col min="3" max="3" width="10.140625" customWidth="1"/>
    <col min="4" max="4" width="9.85546875" customWidth="1"/>
    <col min="6" max="7" width="11.7109375" bestFit="1" customWidth="1"/>
    <col min="8" max="8" width="18.140625" bestFit="1" customWidth="1"/>
    <col min="9" max="9" width="13.42578125" bestFit="1" customWidth="1"/>
    <col min="10" max="10" width="19.85546875" bestFit="1" customWidth="1"/>
    <col min="11" max="11" width="13.28515625" bestFit="1" customWidth="1"/>
  </cols>
  <sheetData>
    <row r="1" spans="1:11" x14ac:dyDescent="0.25">
      <c r="A1" t="s">
        <v>10</v>
      </c>
      <c r="B1" t="s">
        <v>1</v>
      </c>
      <c r="C1" t="s">
        <v>2</v>
      </c>
      <c r="D1" t="s">
        <v>11</v>
      </c>
      <c r="F1" t="s">
        <v>2</v>
      </c>
      <c r="G1" t="s">
        <v>1</v>
      </c>
      <c r="H1" t="s">
        <v>43</v>
      </c>
      <c r="I1" t="s">
        <v>44</v>
      </c>
      <c r="J1" t="s">
        <v>45</v>
      </c>
      <c r="K1" t="s">
        <v>46</v>
      </c>
    </row>
    <row r="2" spans="1:11" x14ac:dyDescent="0.25">
      <c r="A2">
        <v>1002</v>
      </c>
      <c r="B2" t="s">
        <v>13</v>
      </c>
      <c r="C2" t="s">
        <v>4</v>
      </c>
      <c r="D2">
        <v>60</v>
      </c>
      <c r="F2" t="s">
        <v>4</v>
      </c>
      <c r="G2" t="s">
        <v>13</v>
      </c>
      <c r="H2">
        <v>156</v>
      </c>
      <c r="I2" s="2">
        <v>0.359281437125748</v>
      </c>
      <c r="J2">
        <v>434.2</v>
      </c>
      <c r="K2" s="2">
        <v>0.41522425169742799</v>
      </c>
    </row>
    <row r="3" spans="1:11" x14ac:dyDescent="0.25">
      <c r="A3">
        <v>1007</v>
      </c>
      <c r="B3" t="s">
        <v>14</v>
      </c>
      <c r="C3" t="s">
        <v>4</v>
      </c>
      <c r="D3">
        <v>104</v>
      </c>
      <c r="F3" t="s">
        <v>4</v>
      </c>
      <c r="G3" t="s">
        <v>14</v>
      </c>
      <c r="H3">
        <v>167.8</v>
      </c>
      <c r="I3" s="2">
        <v>0.38645785352372197</v>
      </c>
      <c r="J3">
        <v>434.2</v>
      </c>
      <c r="K3" s="2">
        <v>0.41522425169742799</v>
      </c>
    </row>
    <row r="4" spans="1:11" x14ac:dyDescent="0.25">
      <c r="A4">
        <v>1017</v>
      </c>
      <c r="B4" t="s">
        <v>13</v>
      </c>
      <c r="C4" t="s">
        <v>4</v>
      </c>
      <c r="D4">
        <v>96</v>
      </c>
      <c r="F4" t="s">
        <v>4</v>
      </c>
      <c r="G4" t="s">
        <v>9</v>
      </c>
      <c r="H4">
        <v>110.4</v>
      </c>
      <c r="I4" s="2">
        <v>0.25426070935053002</v>
      </c>
      <c r="J4">
        <v>434.2</v>
      </c>
      <c r="K4" s="2">
        <v>0.41522425169742799</v>
      </c>
    </row>
    <row r="5" spans="1:11" x14ac:dyDescent="0.25">
      <c r="A5">
        <v>1029</v>
      </c>
      <c r="B5" t="s">
        <v>9</v>
      </c>
      <c r="C5" t="s">
        <v>4</v>
      </c>
      <c r="D5">
        <v>110.4</v>
      </c>
      <c r="F5" t="s">
        <v>5</v>
      </c>
      <c r="G5" t="s">
        <v>20</v>
      </c>
      <c r="H5">
        <v>217.5</v>
      </c>
      <c r="I5" s="2">
        <v>0.51479289940828399</v>
      </c>
      <c r="J5">
        <v>422.5</v>
      </c>
      <c r="K5" s="2">
        <v>0.40403557425647901</v>
      </c>
    </row>
    <row r="6" spans="1:11" x14ac:dyDescent="0.25">
      <c r="A6">
        <v>1041</v>
      </c>
      <c r="B6" t="s">
        <v>14</v>
      </c>
      <c r="C6" t="s">
        <v>4</v>
      </c>
      <c r="D6">
        <v>63.8</v>
      </c>
      <c r="F6" t="s">
        <v>5</v>
      </c>
      <c r="G6" t="s">
        <v>21</v>
      </c>
      <c r="H6">
        <v>205</v>
      </c>
      <c r="I6" s="2">
        <v>0.48520710059171601</v>
      </c>
      <c r="J6">
        <v>422.5</v>
      </c>
      <c r="K6" s="2">
        <v>0.40403557425647901</v>
      </c>
    </row>
    <row r="7" spans="1:11" x14ac:dyDescent="0.25">
      <c r="A7">
        <v>1003</v>
      </c>
      <c r="B7" t="s">
        <v>20</v>
      </c>
      <c r="C7" t="s">
        <v>5</v>
      </c>
      <c r="D7">
        <v>90</v>
      </c>
      <c r="F7" t="s">
        <v>6</v>
      </c>
      <c r="G7" t="s">
        <v>12</v>
      </c>
      <c r="H7">
        <v>89</v>
      </c>
      <c r="I7" s="2">
        <v>0.47089947089947098</v>
      </c>
      <c r="J7">
        <v>189</v>
      </c>
      <c r="K7" s="2">
        <v>0.18074017404609399</v>
      </c>
    </row>
    <row r="8" spans="1:11" x14ac:dyDescent="0.25">
      <c r="A8">
        <v>1011</v>
      </c>
      <c r="B8" t="s">
        <v>21</v>
      </c>
      <c r="C8" t="s">
        <v>5</v>
      </c>
      <c r="D8">
        <v>117</v>
      </c>
      <c r="F8" t="s">
        <v>6</v>
      </c>
      <c r="G8" t="s">
        <v>22</v>
      </c>
      <c r="H8">
        <v>38.4</v>
      </c>
      <c r="I8" s="2">
        <v>0.20317460317460301</v>
      </c>
      <c r="J8">
        <v>189</v>
      </c>
      <c r="K8" s="2">
        <v>0.18074017404609399</v>
      </c>
    </row>
    <row r="9" spans="1:11" x14ac:dyDescent="0.25">
      <c r="A9">
        <v>1019</v>
      </c>
      <c r="B9" t="s">
        <v>20</v>
      </c>
      <c r="C9" t="s">
        <v>5</v>
      </c>
      <c r="D9">
        <v>75</v>
      </c>
      <c r="F9" t="s">
        <v>6</v>
      </c>
      <c r="G9" t="s">
        <v>8</v>
      </c>
      <c r="H9">
        <v>61.6</v>
      </c>
      <c r="I9" s="2">
        <v>0.32592592592592601</v>
      </c>
      <c r="J9">
        <v>189</v>
      </c>
      <c r="K9" s="2">
        <v>0.18074017404609399</v>
      </c>
    </row>
    <row r="10" spans="1:11" x14ac:dyDescent="0.25">
      <c r="A10">
        <v>1031</v>
      </c>
      <c r="B10" t="s">
        <v>21</v>
      </c>
      <c r="C10" t="s">
        <v>5</v>
      </c>
      <c r="D10">
        <v>88</v>
      </c>
    </row>
    <row r="11" spans="1:11" x14ac:dyDescent="0.25">
      <c r="A11">
        <v>1043</v>
      </c>
      <c r="B11" t="s">
        <v>20</v>
      </c>
      <c r="C11" t="s">
        <v>5</v>
      </c>
      <c r="D11">
        <v>52.5</v>
      </c>
    </row>
    <row r="12" spans="1:11" x14ac:dyDescent="0.25">
      <c r="A12">
        <v>1005</v>
      </c>
      <c r="B12" t="s">
        <v>12</v>
      </c>
      <c r="C12" t="s">
        <v>6</v>
      </c>
      <c r="D12">
        <v>89</v>
      </c>
    </row>
    <row r="13" spans="1:11" x14ac:dyDescent="0.25">
      <c r="A13">
        <v>1013</v>
      </c>
      <c r="B13" t="s">
        <v>22</v>
      </c>
      <c r="C13" t="s">
        <v>6</v>
      </c>
      <c r="D13">
        <v>38.4</v>
      </c>
    </row>
    <row r="14" spans="1:11" x14ac:dyDescent="0.25">
      <c r="A14">
        <v>1023</v>
      </c>
      <c r="B14" t="s">
        <v>8</v>
      </c>
      <c r="C14" t="s">
        <v>6</v>
      </c>
      <c r="D14">
        <v>61.6</v>
      </c>
    </row>
  </sheetData>
  <pageMargins left="0.7" right="0.7" top="0.75" bottom="0.75" header="0.3" footer="0.3"/>
  <tableParts count="2">
    <tablePart r:id="rId1"/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77CA68-C857-4598-854E-04F5FF63A88F}">
  <dimension ref="A1:H17"/>
  <sheetViews>
    <sheetView tabSelected="1" topLeftCell="B1" zoomScale="190" zoomScaleNormal="190" workbookViewId="0">
      <selection activeCell="G11" sqref="G11"/>
    </sheetView>
  </sheetViews>
  <sheetFormatPr defaultRowHeight="15" x14ac:dyDescent="0.25"/>
  <cols>
    <col min="1" max="1" width="11.28515625" customWidth="1"/>
    <col min="2" max="2" width="18.28515625" bestFit="1" customWidth="1"/>
    <col min="3" max="3" width="12" bestFit="1" customWidth="1"/>
    <col min="5" max="5" width="18.42578125" bestFit="1" customWidth="1"/>
    <col min="6" max="6" width="12.140625" bestFit="1" customWidth="1"/>
    <col min="7" max="7" width="11.85546875" bestFit="1" customWidth="1"/>
    <col min="8" max="8" width="27" bestFit="1" customWidth="1"/>
  </cols>
  <sheetData>
    <row r="1" spans="1:8" x14ac:dyDescent="0.25">
      <c r="A1" t="s">
        <v>0</v>
      </c>
      <c r="B1" t="s">
        <v>1</v>
      </c>
      <c r="C1" t="s">
        <v>15</v>
      </c>
      <c r="E1" t="s">
        <v>1</v>
      </c>
      <c r="F1" t="s">
        <v>15</v>
      </c>
      <c r="G1" t="s">
        <v>31</v>
      </c>
      <c r="H1" t="s">
        <v>32</v>
      </c>
    </row>
    <row r="2" spans="1:8" x14ac:dyDescent="0.25">
      <c r="A2" s="1">
        <v>46054</v>
      </c>
      <c r="B2" t="s">
        <v>19</v>
      </c>
      <c r="C2" t="s">
        <v>16</v>
      </c>
      <c r="E2" t="s">
        <v>19</v>
      </c>
      <c r="F2" t="s">
        <v>16</v>
      </c>
      <c r="G2">
        <v>3</v>
      </c>
      <c r="H2" t="s">
        <v>36</v>
      </c>
    </row>
    <row r="3" spans="1:8" x14ac:dyDescent="0.25">
      <c r="A3" s="1">
        <v>46055</v>
      </c>
      <c r="B3" t="s">
        <v>19</v>
      </c>
      <c r="C3" t="s">
        <v>16</v>
      </c>
      <c r="E3" t="s">
        <v>19</v>
      </c>
      <c r="F3" t="s">
        <v>17</v>
      </c>
      <c r="G3">
        <v>2</v>
      </c>
      <c r="H3" t="s">
        <v>37</v>
      </c>
    </row>
    <row r="4" spans="1:8" x14ac:dyDescent="0.25">
      <c r="A4" s="1">
        <v>46056</v>
      </c>
      <c r="B4" t="s">
        <v>19</v>
      </c>
      <c r="C4" t="s">
        <v>16</v>
      </c>
      <c r="E4" t="s">
        <v>19</v>
      </c>
      <c r="F4" t="s">
        <v>16</v>
      </c>
      <c r="G4">
        <v>3</v>
      </c>
      <c r="H4" t="s">
        <v>33</v>
      </c>
    </row>
    <row r="5" spans="1:8" x14ac:dyDescent="0.25">
      <c r="A5" s="1">
        <v>46057</v>
      </c>
      <c r="B5" t="s">
        <v>19</v>
      </c>
      <c r="C5" t="s">
        <v>17</v>
      </c>
      <c r="E5" t="s">
        <v>18</v>
      </c>
      <c r="F5" t="s">
        <v>16</v>
      </c>
      <c r="G5">
        <v>1</v>
      </c>
      <c r="H5" t="s">
        <v>34</v>
      </c>
    </row>
    <row r="6" spans="1:8" x14ac:dyDescent="0.25">
      <c r="A6" s="1">
        <v>46058</v>
      </c>
      <c r="B6" t="s">
        <v>19</v>
      </c>
      <c r="C6" t="s">
        <v>17</v>
      </c>
      <c r="E6" t="s">
        <v>18</v>
      </c>
      <c r="F6" t="s">
        <v>17</v>
      </c>
      <c r="G6">
        <v>4</v>
      </c>
      <c r="H6" t="s">
        <v>35</v>
      </c>
    </row>
    <row r="7" spans="1:8" x14ac:dyDescent="0.25">
      <c r="A7" s="1">
        <v>46059</v>
      </c>
      <c r="B7" t="s">
        <v>19</v>
      </c>
      <c r="C7" t="s">
        <v>16</v>
      </c>
      <c r="E7" t="s">
        <v>18</v>
      </c>
      <c r="F7" t="s">
        <v>16</v>
      </c>
      <c r="G7">
        <v>3</v>
      </c>
      <c r="H7" t="s">
        <v>33</v>
      </c>
    </row>
    <row r="8" spans="1:8" x14ac:dyDescent="0.25">
      <c r="A8" s="1">
        <v>46060</v>
      </c>
      <c r="B8" t="s">
        <v>19</v>
      </c>
      <c r="C8" t="s">
        <v>16</v>
      </c>
    </row>
    <row r="9" spans="1:8" x14ac:dyDescent="0.25">
      <c r="A9" s="1">
        <v>46061</v>
      </c>
      <c r="B9" t="s">
        <v>19</v>
      </c>
      <c r="C9" t="s">
        <v>16</v>
      </c>
    </row>
    <row r="10" spans="1:8" x14ac:dyDescent="0.25">
      <c r="A10" s="1">
        <v>46054</v>
      </c>
      <c r="B10" t="s">
        <v>18</v>
      </c>
      <c r="C10" t="s">
        <v>16</v>
      </c>
    </row>
    <row r="11" spans="1:8" x14ac:dyDescent="0.25">
      <c r="A11" s="1">
        <v>46055</v>
      </c>
      <c r="B11" t="s">
        <v>18</v>
      </c>
      <c r="C11" t="s">
        <v>17</v>
      </c>
      <c r="E11" t="s">
        <v>1</v>
      </c>
      <c r="F11" t="s">
        <v>15</v>
      </c>
      <c r="G11" t="s">
        <v>47</v>
      </c>
    </row>
    <row r="12" spans="1:8" x14ac:dyDescent="0.25">
      <c r="A12" s="1">
        <v>46056</v>
      </c>
      <c r="B12" t="s">
        <v>18</v>
      </c>
      <c r="C12" t="s">
        <v>17</v>
      </c>
      <c r="E12" t="s">
        <v>19</v>
      </c>
      <c r="F12" t="s">
        <v>16</v>
      </c>
      <c r="G12">
        <v>3</v>
      </c>
    </row>
    <row r="13" spans="1:8" x14ac:dyDescent="0.25">
      <c r="A13" s="1">
        <v>46057</v>
      </c>
      <c r="B13" t="s">
        <v>18</v>
      </c>
      <c r="C13" t="s">
        <v>17</v>
      </c>
      <c r="E13" t="s">
        <v>19</v>
      </c>
      <c r="F13" t="s">
        <v>17</v>
      </c>
      <c r="G13">
        <v>2</v>
      </c>
    </row>
    <row r="14" spans="1:8" x14ac:dyDescent="0.25">
      <c r="A14" s="1">
        <v>46058</v>
      </c>
      <c r="B14" t="s">
        <v>18</v>
      </c>
      <c r="C14" t="s">
        <v>17</v>
      </c>
      <c r="E14" t="s">
        <v>18</v>
      </c>
      <c r="F14" t="s">
        <v>16</v>
      </c>
      <c r="G14">
        <v>3</v>
      </c>
    </row>
    <row r="15" spans="1:8" x14ac:dyDescent="0.25">
      <c r="A15" s="1">
        <v>46059</v>
      </c>
      <c r="B15" t="s">
        <v>18</v>
      </c>
      <c r="C15" t="s">
        <v>16</v>
      </c>
      <c r="E15" t="s">
        <v>18</v>
      </c>
      <c r="F15" t="s">
        <v>17</v>
      </c>
      <c r="G15">
        <v>4</v>
      </c>
    </row>
    <row r="16" spans="1:8" x14ac:dyDescent="0.25">
      <c r="A16" s="1">
        <v>46060</v>
      </c>
      <c r="B16" t="s">
        <v>18</v>
      </c>
      <c r="C16" t="s">
        <v>16</v>
      </c>
    </row>
    <row r="17" spans="1:3" x14ac:dyDescent="0.25">
      <c r="A17" s="1">
        <v>46061</v>
      </c>
      <c r="B17" t="s">
        <v>18</v>
      </c>
      <c r="C17" t="s">
        <v>16</v>
      </c>
    </row>
  </sheetData>
  <pageMargins left="0.7" right="0.7" top="0.75" bottom="0.75" header="0.3" footer="0.3"/>
  <tableParts count="3">
    <tablePart r:id="rId1"/>
    <tablePart r:id="rId2"/>
    <tablePart r:id="rId3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1D206683-FBA1-4CE3-8710-AA3141CE6180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5</vt:i4>
      </vt:variant>
    </vt:vector>
  </HeadingPairs>
  <TitlesOfParts>
    <vt:vector size="5" baseType="lpstr">
      <vt:lpstr>TP</vt:lpstr>
      <vt:lpstr>Tabele</vt:lpstr>
      <vt:lpstr>1Kolumna</vt:lpstr>
      <vt:lpstr>2Kolumny</vt:lpstr>
      <vt:lpstr>Local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Adam Kopec</cp:lastModifiedBy>
  <dcterms:created xsi:type="dcterms:W3CDTF">2015-06-05T18:17:20Z</dcterms:created>
  <dcterms:modified xsi:type="dcterms:W3CDTF">2026-01-27T16:18:59Z</dcterms:modified>
</cp:coreProperties>
</file>